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15" l="1"/>
  <c r="D20"/>
  <c r="D23"/>
  <c r="D16" l="1"/>
  <c r="D10" l="1"/>
  <c r="D21"/>
  <c r="D22" l="1"/>
  <c r="D19"/>
  <c r="D17" l="1"/>
  <c r="D18"/>
  <c r="D14"/>
  <c r="D6"/>
  <c r="D9" l="1"/>
  <c r="D24"/>
  <c r="D27" l="1"/>
  <c r="G27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<sst xmlns="http://schemas.openxmlformats.org/spreadsheetml/2006/main" count="52" uniqueCount="49">
  <si>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</si>
  <si>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</si>
  <si>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</si>
  <si>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</si>
  <si>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</si>
  <si>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</si>
  <si>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</si>
  <si>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</si>
  <si>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</si>
  <si>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</si>
  <si>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</si>
  <si>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</si>
  <si>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</si>
  <si>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</si>
  <si>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</si>
  <si>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</si>
  <si>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</si>
  <si>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</si>
  <si>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</si>
  <si>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</si>
  <si>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</si>
  <si>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</si>
  <si>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</si>
  <si>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</si>
  <si>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</si>
  <si>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</si>
  <si>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</si>
  <si>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</si>
  <si>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</si>
  <si>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</si>
  <si>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</si>
  <si>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</si>
  <si>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</si>
  <si>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</si>
  <si>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</si>
  <si>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</si>
  <si>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</si>
  <si>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</si>
  <si>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</si>
  <si>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</si>
  <si>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</si>
  <si>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</si>
  <si>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</si>
  <si>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</si>
  <si>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</si>
  <si>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</si>
  <si>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</si>
  <si>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</si>
  <si>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>Приложение 7  к  решению                                               Думы Кондинского района                              от 24.09.2019 №552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</si>
</sst>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A2" sqref="A2:D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8"/>
      <c r="C1" s="26"/>
      <c r="D1" s="23" t="s">
        <v>48</v>
      </c>
    </row>
    <row r="2" spans="1:5" s="24" customFormat="1" ht="24.75" customHeight="1">
      <c r="A2" s="28" t="s">
        <v>44</v>
      </c>
      <c r="B2" s="28"/>
      <c r="C2" s="28"/>
      <c r="D2" s="28"/>
    </row>
    <row r="3" spans="1:5" ht="14.25" customHeight="1">
      <c r="A3" s="9"/>
      <c r="B3" s="9"/>
      <c r="C3" s="9"/>
      <c r="D3" s="8" t="s">
        <v>39</v>
      </c>
    </row>
    <row r="4" spans="1:5" ht="68.25" customHeight="1">
      <c r="A4" s="29" t="s">
        <v>0</v>
      </c>
      <c r="B4" s="29"/>
      <c r="C4" s="21" t="s">
        <v>1</v>
      </c>
      <c r="D4" s="20" t="s">
        <v>43</v>
      </c>
    </row>
    <row r="5" spans="1:5" ht="13.5" customHeight="1">
      <c r="A5" s="30">
        <v>1</v>
      </c>
      <c r="B5" s="30"/>
      <c r="C5" s="22">
        <v>2</v>
      </c>
      <c r="D5" s="21">
        <v>3</v>
      </c>
    </row>
    <row r="6" spans="1:5" s="5" customFormat="1" ht="25.5" customHeight="1">
      <c r="A6" s="29" t="s">
        <v>2</v>
      </c>
      <c r="B6" s="29"/>
      <c r="C6" s="10" t="s">
        <v>3</v>
      </c>
      <c r="D6" s="11">
        <f>D7+D8</f>
        <v>0</v>
      </c>
    </row>
    <row r="7" spans="1:5" ht="30" customHeight="1">
      <c r="A7" s="29" t="s">
        <v>4</v>
      </c>
      <c r="B7" s="29"/>
      <c r="C7" s="10" t="s">
        <v>5</v>
      </c>
      <c r="D7" s="11">
        <v>0</v>
      </c>
    </row>
    <row r="8" spans="1:5" ht="30" customHeight="1">
      <c r="A8" s="31" t="s">
        <v>6</v>
      </c>
      <c r="B8" s="31"/>
      <c r="C8" s="13" t="s">
        <v>7</v>
      </c>
      <c r="D8" s="11">
        <v>0</v>
      </c>
    </row>
    <row r="9" spans="1:5" s="5" customFormat="1" ht="29.25" customHeight="1">
      <c r="A9" s="27" t="s">
        <v>8</v>
      </c>
      <c r="B9" s="27"/>
      <c r="C9" s="10" t="s">
        <v>9</v>
      </c>
      <c r="D9" s="11">
        <f>D10+D14</f>
        <v>-52720891.430000007</v>
      </c>
    </row>
    <row r="10" spans="1:5" ht="37.5" customHeight="1">
      <c r="A10" s="27" t="s">
        <v>10</v>
      </c>
      <c r="B10" s="27"/>
      <c r="C10" s="12" t="s">
        <v>11</v>
      </c>
      <c r="D10" s="11">
        <f>D11+D12+D13</f>
        <v>113041669.66</v>
      </c>
    </row>
    <row r="11" spans="1:5" ht="49.5" customHeight="1">
      <c r="A11" s="27" t="s">
        <v>12</v>
      </c>
      <c r="B11" s="27"/>
      <c r="C11" s="12" t="s">
        <v>13</v>
      </c>
      <c r="D11" s="14">
        <v>53641669.659999996</v>
      </c>
    </row>
    <row r="12" spans="1:5" ht="56.25" customHeight="1">
      <c r="A12" s="27" t="s">
        <v>12</v>
      </c>
      <c r="B12" s="27"/>
      <c r="C12" s="12" t="s">
        <v>41</v>
      </c>
      <c r="D12" s="14">
        <v>59400000</v>
      </c>
    </row>
    <row r="13" spans="1:5" ht="83.25" hidden="1" customHeight="1">
      <c r="A13" s="27" t="s">
        <v>37</v>
      </c>
      <c r="B13" s="27"/>
      <c r="C13" s="12" t="s">
        <v>38</v>
      </c>
      <c r="D13" s="11"/>
    </row>
    <row r="14" spans="1:5" ht="36.75" customHeight="1">
      <c r="A14" s="27" t="s">
        <v>14</v>
      </c>
      <c r="B14" s="27"/>
      <c r="C14" s="12" t="s">
        <v>15</v>
      </c>
      <c r="D14" s="11">
        <f>D15+D16</f>
        <v>-165762561.09</v>
      </c>
    </row>
    <row r="15" spans="1:5" ht="58.5" customHeight="1">
      <c r="A15" s="27" t="s">
        <v>16</v>
      </c>
      <c r="B15" s="27"/>
      <c r="C15" s="12" t="s">
        <v>17</v>
      </c>
      <c r="D15" s="14">
        <f>-31682561.08-(7663000*3)-7691000-0.01</f>
        <v>-62362561.089999996</v>
      </c>
      <c r="E15" s="18" t="s">
        <v>47</v>
      </c>
    </row>
    <row r="16" spans="1:5" ht="37.5" customHeight="1">
      <c r="A16" s="27" t="s">
        <v>16</v>
      </c>
      <c r="B16" s="27"/>
      <c r="C16" s="12" t="s">
        <v>42</v>
      </c>
      <c r="D16" s="14">
        <f>-44000000-59400000</f>
        <v>-103400000</v>
      </c>
      <c r="E16" s="18" t="s">
        <v>45</v>
      </c>
    </row>
    <row r="17" spans="1:7" s="5" customFormat="1" ht="30" customHeight="1">
      <c r="A17" s="27" t="s">
        <v>18</v>
      </c>
      <c r="B17" s="27"/>
      <c r="C17" s="15" t="s">
        <v>19</v>
      </c>
      <c r="D17" s="14">
        <f>D19+D22</f>
        <v>9020891.4299999997</v>
      </c>
    </row>
    <row r="18" spans="1:7" ht="24.75" customHeight="1">
      <c r="A18" s="27" t="s">
        <v>20</v>
      </c>
      <c r="B18" s="27"/>
      <c r="C18" s="16" t="s">
        <v>21</v>
      </c>
      <c r="D18" s="14">
        <f>D19+D22</f>
        <v>9020891.4299999997</v>
      </c>
    </row>
    <row r="19" spans="1:7" ht="24.75" customHeight="1">
      <c r="A19" s="27" t="s">
        <v>22</v>
      </c>
      <c r="B19" s="27"/>
      <c r="C19" s="16" t="s">
        <v>23</v>
      </c>
      <c r="D19" s="14">
        <f>D20+D21</f>
        <v>62662561.079999998</v>
      </c>
    </row>
    <row r="20" spans="1:7" ht="76.5" customHeight="1">
      <c r="A20" s="27" t="s">
        <v>24</v>
      </c>
      <c r="B20" s="27"/>
      <c r="C20" s="16" t="s">
        <v>25</v>
      </c>
      <c r="D20" s="14">
        <f>31282561.08+400000+1730000*4+3720000*4+2220000*4+59300000-59300000</f>
        <v>62362561.079999998</v>
      </c>
      <c r="E20" s="18" t="s">
        <v>46</v>
      </c>
    </row>
    <row r="21" spans="1:7" ht="36.75" customHeight="1">
      <c r="A21" s="27" t="s">
        <v>24</v>
      </c>
      <c r="B21" s="27"/>
      <c r="C21" s="16" t="s">
        <v>40</v>
      </c>
      <c r="D21" s="14">
        <f>300000</f>
        <v>300000</v>
      </c>
    </row>
    <row r="22" spans="1:7" ht="24.75" customHeight="1">
      <c r="A22" s="27" t="s">
        <v>26</v>
      </c>
      <c r="B22" s="27"/>
      <c r="C22" s="16" t="s">
        <v>27</v>
      </c>
      <c r="D22" s="14">
        <f>D23</f>
        <v>-53641669.649999999</v>
      </c>
    </row>
    <row r="23" spans="1:7" ht="36" customHeight="1">
      <c r="A23" s="27" t="s">
        <v>28</v>
      </c>
      <c r="B23" s="27"/>
      <c r="C23" s="16" t="s">
        <v>29</v>
      </c>
      <c r="D23" s="14">
        <f>-53641669.66+0.01</f>
        <v>-53641669.649999999</v>
      </c>
    </row>
    <row r="24" spans="1:7" s="5" customFormat="1" ht="15.75" customHeight="1">
      <c r="A24" s="27" t="s">
        <v>30</v>
      </c>
      <c r="B24" s="27"/>
      <c r="C24" s="10" t="s">
        <v>31</v>
      </c>
      <c r="D24" s="11">
        <f>D25+D26</f>
        <v>208419004.60999966</v>
      </c>
      <c r="E24" s="19">
        <v>208419004.61000001</v>
      </c>
    </row>
    <row r="25" spans="1:7" s="5" customFormat="1" ht="24.75" customHeight="1">
      <c r="A25" s="27" t="s">
        <v>32</v>
      </c>
      <c r="B25" s="27"/>
      <c r="C25" s="15" t="s">
        <v>33</v>
      </c>
      <c r="D25" s="14">
        <f>-4953504194.58-D7-D11-D20-D21-D12</f>
        <v>-5129208425.3199997</v>
      </c>
      <c r="E25" s="7"/>
    </row>
    <row r="26" spans="1:7" s="5" customFormat="1" ht="25.5" customHeight="1">
      <c r="A26" s="27" t="s">
        <v>34</v>
      </c>
      <c r="B26" s="27"/>
      <c r="C26" s="15" t="s">
        <v>35</v>
      </c>
      <c r="D26" s="17">
        <f>5118223199.19-D8-D15-D23-D16</f>
        <v>5337627429.9299994</v>
      </c>
      <c r="E26" s="7"/>
    </row>
    <row r="27" spans="1:7" ht="46.5" customHeight="1">
      <c r="A27" s="27"/>
      <c r="B27" s="27"/>
      <c r="C27" s="12" t="s">
        <v>36</v>
      </c>
      <c r="D27" s="11">
        <f>D9+D17+D24+D6</f>
        <v>164719004.60999966</v>
      </c>
      <c r="E27" s="25">
        <v>224019004.61000001</v>
      </c>
      <c r="G27" s="6">
        <f>E27-D27</f>
        <v>59300000.000000358</v>
      </c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2019-09-24T10:56:27Z</dcterms:modified>
</cp:coreProperties>
</file>